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8783474-1949-48FD-92F4-CD0066BCBC5E}" xr6:coauthVersionLast="47" xr6:coauthVersionMax="47" xr10:uidLastSave="{00000000-0000-0000-0000-000000000000}"/>
  <bookViews>
    <workbookView xWindow="38955" yWindow="1650" windowWidth="33045" windowHeight="16335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6" l="1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7" i="156" s="1"/>
  <c r="Y48" i="156" s="1"/>
  <c r="Z26" i="156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<sst xmlns="http://schemas.openxmlformats.org/spreadsheetml/2006/main" count="2315" uniqueCount="408">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</sst>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F10" activePane="bottomRight" state="frozen"/>
      <selection pane="topRight" activeCell="C1" sqref="C1"/>
      <selection pane="bottomLeft" activeCell="A7" sqref="A7"/>
      <selection pane="bottomRight" activeCell="X34" sqref="X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-2335039.5</v>
      </c>
      <c r="Y33" s="178">
        <f>Y32-K33-L33+2</f>
        <v>-2329272</v>
      </c>
      <c r="Z33" s="213">
        <f>AVERAGE(Y33:Y41)</f>
        <v>-2339526.777777778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/>
      <c r="F35" s="21"/>
      <c r="G35" s="24">
        <f>D35+E35+F35-E34-F34</f>
        <v>2193286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2193286</v>
      </c>
      <c r="O35" s="65">
        <f t="shared" si="3"/>
        <v>79410.716896551719</v>
      </c>
      <c r="P35" s="5">
        <f t="shared" si="6"/>
        <v>2302910.79</v>
      </c>
      <c r="Q35" s="161">
        <f>Q34+N35+1</f>
        <v>2365880.5099999998</v>
      </c>
      <c r="R35" s="27">
        <f t="shared" si="1"/>
        <v>145.75351568693125</v>
      </c>
      <c r="S35" s="4">
        <f>SUM($Q$7:$Q35)/T35</f>
        <v>252972.7168965516</v>
      </c>
      <c r="T35" s="16">
        <v>29</v>
      </c>
      <c r="V35" s="128"/>
      <c r="W35" s="102"/>
      <c r="X35" s="213"/>
      <c r="Y35" s="178">
        <f>Y34-K35-L35-1</f>
        <v>-2340808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149841.04333333333</v>
      </c>
      <c r="P36" s="5">
        <f t="shared" si="6"/>
        <v>4495231.3</v>
      </c>
      <c r="Q36" s="161">
        <f>Q35+N36+2</f>
        <v>2365882.5099999998</v>
      </c>
      <c r="R36" s="27">
        <f t="shared" si="1"/>
        <v>186.33343896321384</v>
      </c>
      <c r="S36" s="4">
        <f>SUM($Q$7:$Q36)/T36+1</f>
        <v>323404.04333333322</v>
      </c>
      <c r="T36" s="16">
        <v>30</v>
      </c>
      <c r="V36" s="133"/>
      <c r="W36" s="102"/>
      <c r="X36" s="213"/>
      <c r="Y36" s="178">
        <f>Y35-K36-L36-1</f>
        <v>-2340809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215727.44548387095</v>
      </c>
      <c r="P37" s="5">
        <f t="shared" si="6"/>
        <v>6687550.8099999996</v>
      </c>
      <c r="Q37" s="161">
        <f>Q36+N37-1</f>
        <v>2365881.5099999998</v>
      </c>
      <c r="R37" s="27">
        <f t="shared" si="1"/>
        <v>224.2947450962024</v>
      </c>
      <c r="S37" s="4">
        <f>SUM($Q$7:$Q37)/T37+1</f>
        <v>389290.44548387086</v>
      </c>
      <c r="T37" s="16">
        <v>31</v>
      </c>
      <c r="U37" s="25"/>
      <c r="V37" s="134"/>
      <c r="W37" s="102"/>
      <c r="X37" s="213"/>
      <c r="Y37" s="178">
        <f t="shared" si="13"/>
        <v>-2340809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277495.94750000001</v>
      </c>
      <c r="P38" s="5">
        <f t="shared" si="6"/>
        <v>8879870.3200000003</v>
      </c>
      <c r="Q38" s="161">
        <f>Q37+N38</f>
        <v>2365881.5099999998</v>
      </c>
      <c r="R38" s="27">
        <f t="shared" si="1"/>
        <v>259.88289343289421</v>
      </c>
      <c r="S38" s="4">
        <f>SUM($Q$7:$Q38)/T38</f>
        <v>451057.94749999989</v>
      </c>
      <c r="T38" s="16">
        <v>32</v>
      </c>
      <c r="U38" s="25"/>
      <c r="V38" s="134"/>
      <c r="W38" s="102"/>
      <c r="X38" s="213"/>
      <c r="Y38" s="178">
        <f t="shared" si="13"/>
        <v>-2340809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335520.90393939393</v>
      </c>
      <c r="P39" s="5">
        <f t="shared" si="6"/>
        <v>11072189.83</v>
      </c>
      <c r="Q39" s="161">
        <f t="shared" si="15"/>
        <v>2365881.5099999998</v>
      </c>
      <c r="R39" s="27">
        <f t="shared" si="1"/>
        <v>293.31472553865126</v>
      </c>
      <c r="S39" s="4">
        <f>SUM($Q$7:$Q39)/T39</f>
        <v>509082.90393939387</v>
      </c>
      <c r="T39" s="16">
        <v>33</v>
      </c>
      <c r="U39" s="25"/>
      <c r="V39" s="134"/>
      <c r="W39" s="102"/>
      <c r="X39" s="213"/>
      <c r="Y39" s="178">
        <f t="shared" si="13"/>
        <v>-2340809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390132.6570588235</v>
      </c>
      <c r="P40" s="5">
        <f t="shared" si="6"/>
        <v>13264510.34</v>
      </c>
      <c r="Q40" s="161">
        <f>Q39+N40+1</f>
        <v>2365882.5099999998</v>
      </c>
      <c r="R40" s="27">
        <f t="shared" si="1"/>
        <v>324.77999623121616</v>
      </c>
      <c r="S40" s="4">
        <f>SUM($Q$7:$Q40)/T40</f>
        <v>563694.65705882339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-2340809</v>
      </c>
      <c r="Z40" s="213">
        <f>AVERAGE(Y40:Y48)</f>
        <v>-2340809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441623.70999999996</v>
      </c>
      <c r="P41" s="5">
        <f t="shared" si="6"/>
        <v>15456829.85</v>
      </c>
      <c r="Q41" s="161">
        <f>Q40+N41-1</f>
        <v>2365881.5099999998</v>
      </c>
      <c r="R41" s="27">
        <f t="shared" si="1"/>
        <v>354.44723499383497</v>
      </c>
      <c r="S41" s="4">
        <f>SUM($Q$7:$Q41)/T41</f>
        <v>615185.70999999985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-2340809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v>-11823</v>
      </c>
      <c r="E42" s="85"/>
      <c r="F42" s="21"/>
      <c r="G42" s="24">
        <f>D42+E42+F42-E41-F41</f>
        <v>-11823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-11823</v>
      </c>
      <c r="O42" s="65">
        <f t="shared" si="3"/>
        <v>489925.76</v>
      </c>
      <c r="P42" s="5">
        <f t="shared" si="6"/>
        <v>17637327.359999999</v>
      </c>
      <c r="Q42" s="161">
        <f>Q41+N42+1</f>
        <v>2354059.5099999998</v>
      </c>
      <c r="R42" s="27">
        <f t="shared" si="1"/>
        <v>382.27708830273895</v>
      </c>
      <c r="S42" s="4">
        <f>SUM($Q$7:$Q42)/T42</f>
        <v>663487.75999999978</v>
      </c>
      <c r="T42" s="16">
        <v>36</v>
      </c>
      <c r="U42" s="135"/>
      <c r="V42" s="128"/>
      <c r="W42" s="102"/>
      <c r="X42" s="213"/>
      <c r="Y42" s="178">
        <f t="shared" si="13"/>
        <v>-2340809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535616.88837837835</v>
      </c>
      <c r="P43" s="5">
        <f t="shared" si="6"/>
        <v>19817824.869999997</v>
      </c>
      <c r="Q43" s="161">
        <f>Q42+N43</f>
        <v>2354059.5099999998</v>
      </c>
      <c r="R43" s="27">
        <f t="shared" si="1"/>
        <v>408.60262521656711</v>
      </c>
      <c r="S43" s="4">
        <f>SUM($Q$7:$Q43)/T43</f>
        <v>709178.88837837812</v>
      </c>
      <c r="T43" s="16">
        <v>37</v>
      </c>
      <c r="U43" s="135"/>
      <c r="V43" s="128"/>
      <c r="W43" s="102"/>
      <c r="X43" s="213"/>
      <c r="Y43" s="178">
        <f t="shared" si="13"/>
        <v>-2340809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578903.19421052618</v>
      </c>
      <c r="P44" s="5">
        <f t="shared" si="6"/>
        <v>21998321.379999995</v>
      </c>
      <c r="Q44" s="161">
        <f>Q43+N44-1</f>
        <v>2354058.5099999998</v>
      </c>
      <c r="R44" s="27">
        <f t="shared" si="1"/>
        <v>433.54259239379928</v>
      </c>
      <c r="S44" s="4">
        <f>SUM($Q$7:$Q44)/T44</f>
        <v>752465.19421052595</v>
      </c>
      <c r="T44" s="16">
        <v>38</v>
      </c>
      <c r="U44" s="135"/>
      <c r="V44" s="128"/>
      <c r="W44" s="102"/>
      <c r="X44" s="213"/>
      <c r="Y44" s="178">
        <f t="shared" si="13"/>
        <v>-2340809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619969.7151282049</v>
      </c>
      <c r="P45" s="5">
        <f t="shared" si="6"/>
        <v>24178818.889999993</v>
      </c>
      <c r="Q45" s="161">
        <f>Q44+N45+1</f>
        <v>2354059.5099999998</v>
      </c>
      <c r="R45" s="27">
        <f t="shared" si="1"/>
        <v>457.20360166868596</v>
      </c>
      <c r="S45" s="4">
        <f>SUM($Q$7:$Q45)/T45</f>
        <v>793531.71512820479</v>
      </c>
      <c r="T45" s="16">
        <v>39</v>
      </c>
      <c r="U45" s="135"/>
      <c r="V45" s="128"/>
      <c r="W45" s="102"/>
      <c r="X45" s="213"/>
      <c r="Y45" s="178">
        <f t="shared" si="13"/>
        <v>-2340809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658982.9099999998</v>
      </c>
      <c r="P46" s="5">
        <f t="shared" si="6"/>
        <v>26359316.399999991</v>
      </c>
      <c r="Q46" s="161">
        <f t="shared" ref="Q46" si="16">Q45+N46</f>
        <v>2354059.5099999998</v>
      </c>
      <c r="R46" s="27">
        <f t="shared" si="1"/>
        <v>479.68156047982831</v>
      </c>
      <c r="S46" s="4">
        <f>SUM($Q$7:$Q46)/T46</f>
        <v>832544.90999999957</v>
      </c>
      <c r="T46" s="16">
        <v>40</v>
      </c>
      <c r="U46" s="135"/>
      <c r="V46" s="128"/>
      <c r="W46" s="102"/>
      <c r="X46" s="213"/>
      <c r="Y46" s="178">
        <f t="shared" si="13"/>
        <v>-2340809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696093.02219512174</v>
      </c>
      <c r="P47" s="5">
        <f t="shared" si="6"/>
        <v>28539813.909999989</v>
      </c>
      <c r="Q47" s="161">
        <f>Q46+N47</f>
        <v>2354059.5099999998</v>
      </c>
      <c r="R47" s="27">
        <f t="shared" si="1"/>
        <v>501.06303349530509</v>
      </c>
      <c r="S47" s="4">
        <f>SUM($Q$7:$Q47)/T47</f>
        <v>869655.02219512151</v>
      </c>
      <c r="T47" s="16">
        <v>41</v>
      </c>
      <c r="U47" s="135"/>
      <c r="V47" s="128"/>
      <c r="W47" s="102"/>
      <c r="X47" s="213"/>
      <c r="Y47" s="178">
        <f>Y46-K47-L47</f>
        <v>-2340809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731436.00999999966</v>
      </c>
      <c r="P48" s="5">
        <f t="shared" si="6"/>
        <v>30720312.419999987</v>
      </c>
      <c r="Q48" s="161">
        <f>Q47+N48+1</f>
        <v>2354060.5099999998</v>
      </c>
      <c r="R48" s="27">
        <f t="shared" si="1"/>
        <v>521.42635484725895</v>
      </c>
      <c r="S48" s="4">
        <f>SUM($Q$7:$Q48)/T48</f>
        <v>904998.00999999954</v>
      </c>
      <c r="T48" s="16">
        <v>42</v>
      </c>
      <c r="U48" s="135"/>
      <c r="V48" s="128"/>
      <c r="W48" s="102"/>
      <c r="X48" s="213"/>
      <c r="Y48" s="178">
        <f t="shared" si="13"/>
        <v>-2340809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41"/>
  <sheetViews>
    <sheetView topLeftCell="A5911" workbookViewId="0">
      <selection activeCell="A5940" sqref="A5940:A5941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2026-06-03T09:29:30Z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